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Раходы!$A$1:$G$81</definedName>
  </definedNames>
  <calcPr calcId="162913" refMode="R1C1"/>
</workbook>
</file>

<file path=xl/calcChain.xml><?xml version="1.0" encoding="utf-8"?>
<calcChain xmlns="http://schemas.openxmlformats.org/spreadsheetml/2006/main">
  <c r="G33" i="1" l="1"/>
  <c r="F73" i="1" l="1"/>
  <c r="G76" i="1"/>
  <c r="E73" i="1"/>
  <c r="G38" i="1"/>
  <c r="G28" i="1"/>
  <c r="F77" i="1"/>
  <c r="E77" i="1"/>
  <c r="F68" i="1"/>
  <c r="E68" i="1"/>
  <c r="F62" i="1"/>
  <c r="E62" i="1"/>
  <c r="F54" i="1"/>
  <c r="E54" i="1"/>
  <c r="F51" i="1"/>
  <c r="E51" i="1"/>
  <c r="F43" i="1"/>
  <c r="E43" i="1"/>
  <c r="F40" i="1"/>
  <c r="E40" i="1"/>
  <c r="F35" i="1"/>
  <c r="E35" i="1"/>
  <c r="F23" i="1"/>
  <c r="E23" i="1"/>
  <c r="F17" i="1"/>
  <c r="E17" i="1"/>
  <c r="F14" i="1"/>
  <c r="E14" i="1"/>
  <c r="F6" i="1"/>
  <c r="E6" i="1"/>
  <c r="E79" i="1" l="1"/>
  <c r="F79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4" i="1"/>
  <c r="G35" i="1"/>
  <c r="G36" i="1"/>
  <c r="G37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7" i="1"/>
  <c r="G78" i="1"/>
  <c r="G6" i="1"/>
  <c r="G79" i="1" l="1"/>
</calcChain>
</file>

<file path=xl/sharedStrings.xml><?xml version="1.0" encoding="utf-8"?>
<sst xmlns="http://schemas.openxmlformats.org/spreadsheetml/2006/main" count="232" uniqueCount="105">
  <si>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</si>
  <si>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</si>
  <si>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</si>
  <si>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</si>
  <si>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</si>
  <si>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</si>
  <si>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</si>
  <si>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</si>
  <si>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</si>
  <si>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</si>
  <si>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</si>
  <si>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</si>
  <si>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</si>
  <si>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</si>
  <si>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</si>
  <si>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</si>
  <si>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</si>
  <si>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</si>
  <si>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</si>
  <si>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</si>
  <si>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</si>
  <si>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</si>
  <si>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</si>
  <si>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</si>
  <si>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</si>
  <si>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</si>
  <si>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</si>
  <si>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</si>
  <si>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</si>
  <si>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</si>
  <si>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</si>
  <si>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</si>
  <si>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</si>
  <si>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</si>
  <si>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</si>
  <si>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</si>
  <si>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</si>
  <si>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</si>
  <si>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</si>
  <si>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</si>
  <si>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</si>
  <si>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</si>
  <si>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</si>
  <si>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</si>
  <si>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</si>
  <si>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</si>
  <si>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</si>
  <si>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</si>
  <si>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</si>
  <si>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</si>
  <si>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</si>
  <si>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</si>
  <si>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</si>
  <si>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</si>
  <si>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</si>
  <si>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</si>
  <si>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</si>
  <si>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</si>
  <si>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</si>
  <si>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</si>
  <si>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</si>
  <si>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</si>
  <si>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</si>
  <si>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</si>
  <si>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</si>
  <si>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</si>
  <si>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</si>
  <si>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</si>
  <si>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</si>
  <si>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</si>
  <si>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</si>
  <si>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</si>
  <si>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</si>
  <si>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</si>
  <si>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</si>
  <si>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</si>
  <si>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</si>
  <si>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</si>
  <si>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</si>
  <si>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</si>
  <si>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</si>
  <si>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</si>
  <si>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</si>
  <si>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</si>
  <si>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</si>
  <si>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</si>
  <si>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</si>
  <si>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</si>
  <si>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</si>
  <si>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</si>
  <si>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</si>
  <si>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</si>
  <si>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</si>
  <si>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</si>
  <si>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</si>
  <si>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</si>
  <si>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% 
исполнения к аналогичному периоду прошлого года</t>
  </si>
  <si>
    <t>Водное хозяйство</t>
  </si>
  <si>
    <t>Благоустройство</t>
  </si>
  <si>
    <t>ругие вопросы в области средств массовой информации</t>
  </si>
  <si>
    <t>Исполнение по расходам консолидированного бюджета Камчатского края за 1 полугодие 2020 года года по разделам и подразделам классификации расходов бюджетов в сравнении с аналогичным периодом 2019 года</t>
  </si>
  <si>
    <t>Исполнение на 01.07.2019 года</t>
  </si>
  <si>
    <t>Исполнение на 01.07.2020 года</t>
  </si>
  <si>
    <t>Прикладные научные исследования в области национальной экономики</t>
  </si>
  <si>
    <t>Санитарно-эпидемиологическое благополучие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</si>
</sst>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6" fontId="9" fillId="2" borderId="3" xfId="1" applyNumberFormat="1" applyFont="1" applyFill="1" applyBorder="1" applyAlignment="1">
      <alignment horizontal="right" shrinkToFi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view="pageBreakPreview" zoomScale="85" zoomScaleNormal="100" zoomScaleSheetLayoutView="85" workbookViewId="0">
      <selection activeCell="F79" sqref="F79"/>
    </sheetView>
  </sheetViews>
  <sheetFormatPr defaultRowHeight="15" x14ac:dyDescent="0.25"/>
  <cols>
    <col min="1" max="1" width="7.42578125" customWidth="1"/>
    <col min="2" max="2" width="68" customWidth="1"/>
    <col min="3" max="3" width="8.42578125" customWidth="1"/>
    <col min="4" max="4" width="12.7109375" customWidth="1"/>
    <col min="5" max="5" width="18.7109375" customWidth="1"/>
    <col min="6" max="6" width="18.85546875" customWidth="1"/>
    <col min="7" max="7" width="14.42578125" customWidth="1"/>
  </cols>
  <sheetData>
    <row r="1" spans="1:7" s="6" customFormat="1" ht="61.5" customHeight="1" x14ac:dyDescent="0.3">
      <c r="A1" s="35" t="s">
        <v>100</v>
      </c>
      <c r="B1" s="35"/>
      <c r="C1" s="35"/>
      <c r="D1" s="35"/>
      <c r="E1" s="35"/>
      <c r="F1" s="35"/>
      <c r="G1" s="35"/>
    </row>
    <row r="2" spans="1:7" x14ac:dyDescent="0.25">
      <c r="A2" s="1"/>
      <c r="B2" s="2"/>
      <c r="C2" s="3"/>
      <c r="D2" s="3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101</v>
      </c>
      <c r="F4" s="10" t="s">
        <v>102</v>
      </c>
      <c r="G4" s="10" t="s">
        <v>96</v>
      </c>
    </row>
    <row r="5" spans="1:7" x14ac:dyDescent="0.25">
      <c r="A5" s="28">
        <v>1</v>
      </c>
      <c r="B5" s="29" t="s">
        <v>4</v>
      </c>
      <c r="C5" s="28">
        <v>3</v>
      </c>
      <c r="D5" s="29" t="s">
        <v>6</v>
      </c>
      <c r="E5" s="29" t="s">
        <v>51</v>
      </c>
      <c r="F5" s="29" t="s">
        <v>7</v>
      </c>
      <c r="G5" s="28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f>SUM(E7:E13)</f>
        <v>3201064.64585</v>
      </c>
      <c r="F6" s="19">
        <f>SUM(F7:F13)</f>
        <v>3539750.3829300003</v>
      </c>
      <c r="G6" s="26">
        <f>F6/E6*100</f>
        <v>110.58040916227941</v>
      </c>
    </row>
    <row r="7" spans="1:7" s="11" customFormat="1" ht="44.25" customHeight="1" x14ac:dyDescent="0.3">
      <c r="A7" s="12"/>
      <c r="B7" s="13" t="s">
        <v>11</v>
      </c>
      <c r="C7" s="14" t="s">
        <v>10</v>
      </c>
      <c r="D7" s="14" t="s">
        <v>12</v>
      </c>
      <c r="E7" s="15">
        <v>79618.371159999995</v>
      </c>
      <c r="F7" s="15">
        <v>87767.912580000004</v>
      </c>
      <c r="G7" s="30">
        <f t="shared" ref="G7:G74" si="0">F7/E7*100</f>
        <v>110.235755016418</v>
      </c>
    </row>
    <row r="8" spans="1:7" s="11" customFormat="1" ht="56.25" customHeight="1" x14ac:dyDescent="0.3">
      <c r="A8" s="12"/>
      <c r="B8" s="13" t="s">
        <v>13</v>
      </c>
      <c r="C8" s="14" t="s">
        <v>10</v>
      </c>
      <c r="D8" s="14" t="s">
        <v>14</v>
      </c>
      <c r="E8" s="15">
        <v>201253.51092999999</v>
      </c>
      <c r="F8" s="15">
        <v>202561.17981999999</v>
      </c>
      <c r="G8" s="30">
        <f t="shared" si="0"/>
        <v>100.6497620259926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832364.06503000006</v>
      </c>
      <c r="F9" s="15">
        <v>874964.61881999997</v>
      </c>
      <c r="G9" s="30">
        <f t="shared" si="0"/>
        <v>105.11801933550129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145849.39916</v>
      </c>
      <c r="F10" s="15">
        <v>139427.44268000001</v>
      </c>
      <c r="G10" s="30">
        <f t="shared" si="0"/>
        <v>95.596857774535664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233250.70478</v>
      </c>
      <c r="F11" s="15">
        <v>233392.26952</v>
      </c>
      <c r="G11" s="30">
        <f t="shared" si="0"/>
        <v>100.06069209528586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27601.865570000002</v>
      </c>
      <c r="F12" s="15">
        <v>163682.34315999999</v>
      </c>
      <c r="G12" s="30">
        <f t="shared" si="0"/>
        <v>593.01188444995375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1681126.7292200001</v>
      </c>
      <c r="F13" s="15">
        <v>1837954.61635</v>
      </c>
      <c r="G13" s="30">
        <f t="shared" si="0"/>
        <v>109.32873675756521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f>SUM(E15:E16)</f>
        <v>6730.0143200000002</v>
      </c>
      <c r="F14" s="19">
        <f>SUM(F15:F16)</f>
        <v>6378.7815300000002</v>
      </c>
      <c r="G14" s="26">
        <f t="shared" si="0"/>
        <v>94.781098920455193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5102.47253</v>
      </c>
      <c r="F15" s="15">
        <v>5250.6841599999998</v>
      </c>
      <c r="G15" s="30">
        <f t="shared" si="0"/>
        <v>102.90470216407024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1627.54179</v>
      </c>
      <c r="F16" s="15">
        <v>1128.09737</v>
      </c>
      <c r="G16" s="30">
        <f t="shared" si="0"/>
        <v>69.312958778158318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f>SUM(E18:E22)</f>
        <v>676584.61210000003</v>
      </c>
      <c r="F17" s="19">
        <f>SUM(F18:F22)</f>
        <v>758350.49258000008</v>
      </c>
      <c r="G17" s="26">
        <f t="shared" si="0"/>
        <v>112.08509313066004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25983.417290000001</v>
      </c>
      <c r="F18" s="15">
        <v>32242.945619999999</v>
      </c>
      <c r="G18" s="30">
        <f t="shared" si="0"/>
        <v>124.09047378232671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254368.41680000001</v>
      </c>
      <c r="F19" s="15">
        <v>316766.20091000001</v>
      </c>
      <c r="G19" s="30">
        <f t="shared" si="0"/>
        <v>124.53047626547951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381815.66759000003</v>
      </c>
      <c r="F20" s="15">
        <v>382055.16314000002</v>
      </c>
      <c r="G20" s="30">
        <f t="shared" si="0"/>
        <v>100.06272543803969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1334.52665</v>
      </c>
      <c r="F21" s="15">
        <v>1663.1610499999999</v>
      </c>
      <c r="G21" s="30">
        <f t="shared" si="0"/>
        <v>124.6255404491173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13082.583769999999</v>
      </c>
      <c r="F22" s="15">
        <v>25623.021860000001</v>
      </c>
      <c r="G22" s="30">
        <f t="shared" si="0"/>
        <v>195.85597394573381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f>SUM(E24:E34)</f>
        <v>9794861.3111499995</v>
      </c>
      <c r="F23" s="19">
        <f>SUM(F24:F34)</f>
        <v>11435804.656999998</v>
      </c>
      <c r="G23" s="26">
        <f t="shared" si="0"/>
        <v>116.75310444653286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364411.22752000001</v>
      </c>
      <c r="F24" s="15">
        <v>349016.24169</v>
      </c>
      <c r="G24" s="30">
        <f t="shared" si="0"/>
        <v>95.775381034560709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4979801.9722699998</v>
      </c>
      <c r="F25" s="15">
        <v>5799524.0924699996</v>
      </c>
      <c r="G25" s="30">
        <f t="shared" si="0"/>
        <v>116.46093810084453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2000</v>
      </c>
      <c r="F26" s="15">
        <v>822.90908000000002</v>
      </c>
      <c r="G26" s="30">
        <f t="shared" si="0"/>
        <v>41.145454000000001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881485.13801</v>
      </c>
      <c r="F27" s="15">
        <v>870612.55704999994</v>
      </c>
      <c r="G27" s="30">
        <f t="shared" si="0"/>
        <v>98.766561058017899</v>
      </c>
    </row>
    <row r="28" spans="1:7" s="11" customFormat="1" ht="18.75" x14ac:dyDescent="0.3">
      <c r="A28" s="12"/>
      <c r="B28" s="13" t="s">
        <v>97</v>
      </c>
      <c r="C28" s="14" t="s">
        <v>16</v>
      </c>
      <c r="D28" s="14" t="s">
        <v>20</v>
      </c>
      <c r="E28" s="15">
        <v>183.01175000000001</v>
      </c>
      <c r="F28" s="15">
        <v>19.077000000000002</v>
      </c>
      <c r="G28" s="30">
        <f t="shared" si="0"/>
        <v>10.423920868468828</v>
      </c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22</v>
      </c>
      <c r="E29" s="15">
        <v>222052.64124</v>
      </c>
      <c r="F29" s="15">
        <v>200401.24588</v>
      </c>
      <c r="G29" s="30">
        <f t="shared" si="0"/>
        <v>90.249431288412978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46</v>
      </c>
      <c r="E30" s="15">
        <v>879520.80980000005</v>
      </c>
      <c r="F30" s="15">
        <v>839457.91003999999</v>
      </c>
      <c r="G30" s="30">
        <f t="shared" si="0"/>
        <v>95.444917355723476</v>
      </c>
    </row>
    <row r="31" spans="1:7" s="11" customFormat="1" ht="18.75" x14ac:dyDescent="0.3">
      <c r="A31" s="12"/>
      <c r="B31" s="13" t="s">
        <v>47</v>
      </c>
      <c r="C31" s="14" t="s">
        <v>16</v>
      </c>
      <c r="D31" s="14" t="s">
        <v>29</v>
      </c>
      <c r="E31" s="15">
        <v>1734421.6175200001</v>
      </c>
      <c r="F31" s="15">
        <v>2170836.1599300001</v>
      </c>
      <c r="G31" s="30">
        <f t="shared" si="0"/>
        <v>125.16196396548705</v>
      </c>
    </row>
    <row r="32" spans="1:7" s="11" customFormat="1" ht="18.75" x14ac:dyDescent="0.3">
      <c r="A32" s="12"/>
      <c r="B32" s="13" t="s">
        <v>48</v>
      </c>
      <c r="C32" s="14" t="s">
        <v>16</v>
      </c>
      <c r="D32" s="14" t="s">
        <v>35</v>
      </c>
      <c r="E32" s="15">
        <v>86191.702239999999</v>
      </c>
      <c r="F32" s="15">
        <v>85897.943520000001</v>
      </c>
      <c r="G32" s="30">
        <f t="shared" si="0"/>
        <v>99.659179813873465</v>
      </c>
    </row>
    <row r="33" spans="1:7" s="11" customFormat="1" ht="39" customHeight="1" x14ac:dyDescent="0.3">
      <c r="A33" s="12"/>
      <c r="B33" s="13" t="s">
        <v>103</v>
      </c>
      <c r="C33" s="14" t="s">
        <v>16</v>
      </c>
      <c r="D33" s="14" t="s">
        <v>23</v>
      </c>
      <c r="E33" s="15">
        <v>667.22760000000005</v>
      </c>
      <c r="F33" s="15"/>
      <c r="G33" s="30">
        <f t="shared" si="0"/>
        <v>0</v>
      </c>
    </row>
    <row r="34" spans="1:7" s="11" customFormat="1" ht="18.75" x14ac:dyDescent="0.3">
      <c r="A34" s="12"/>
      <c r="B34" s="13" t="s">
        <v>49</v>
      </c>
      <c r="C34" s="14" t="s">
        <v>16</v>
      </c>
      <c r="D34" s="14" t="s">
        <v>50</v>
      </c>
      <c r="E34" s="15">
        <v>644125.9632</v>
      </c>
      <c r="F34" s="15">
        <v>1119216.52034</v>
      </c>
      <c r="G34" s="30">
        <f t="shared" si="0"/>
        <v>173.75739906209699</v>
      </c>
    </row>
    <row r="35" spans="1:7" s="11" customFormat="1" ht="18.75" x14ac:dyDescent="0.3">
      <c r="A35" s="16" t="s">
        <v>51</v>
      </c>
      <c r="B35" s="17" t="s">
        <v>52</v>
      </c>
      <c r="C35" s="18" t="s">
        <v>18</v>
      </c>
      <c r="D35" s="18"/>
      <c r="E35" s="19">
        <f>SUM(E36:E39)</f>
        <v>6081317.3939999994</v>
      </c>
      <c r="F35" s="19">
        <f>SUM(F36:F39)</f>
        <v>6928875.7813699991</v>
      </c>
      <c r="G35" s="26">
        <f t="shared" si="0"/>
        <v>113.93708521456591</v>
      </c>
    </row>
    <row r="36" spans="1:7" s="11" customFormat="1" ht="18.75" x14ac:dyDescent="0.3">
      <c r="A36" s="12"/>
      <c r="B36" s="13" t="s">
        <v>53</v>
      </c>
      <c r="C36" s="14" t="s">
        <v>18</v>
      </c>
      <c r="D36" s="14" t="s">
        <v>10</v>
      </c>
      <c r="E36" s="15">
        <v>1137351.8308999999</v>
      </c>
      <c r="F36" s="15">
        <v>875700.82472999999</v>
      </c>
      <c r="G36" s="30">
        <f t="shared" si="0"/>
        <v>76.994717108517563</v>
      </c>
    </row>
    <row r="37" spans="1:7" s="11" customFormat="1" ht="18.75" x14ac:dyDescent="0.3">
      <c r="A37" s="12"/>
      <c r="B37" s="13" t="s">
        <v>54</v>
      </c>
      <c r="C37" s="14" t="s">
        <v>18</v>
      </c>
      <c r="D37" s="14" t="s">
        <v>12</v>
      </c>
      <c r="E37" s="15">
        <v>4438953.9822800001</v>
      </c>
      <c r="F37" s="15">
        <v>5437614.6466899998</v>
      </c>
      <c r="G37" s="30">
        <f t="shared" si="0"/>
        <v>122.49765752014066</v>
      </c>
    </row>
    <row r="38" spans="1:7" s="11" customFormat="1" ht="18.75" x14ac:dyDescent="0.3">
      <c r="A38" s="12"/>
      <c r="B38" s="13" t="s">
        <v>98</v>
      </c>
      <c r="C38" s="14" t="s">
        <v>18</v>
      </c>
      <c r="D38" s="14" t="s">
        <v>14</v>
      </c>
      <c r="E38" s="15">
        <v>213507.62770000001</v>
      </c>
      <c r="F38" s="15">
        <v>265353.16301999998</v>
      </c>
      <c r="G38" s="30">
        <f t="shared" si="0"/>
        <v>124.28275555234411</v>
      </c>
    </row>
    <row r="39" spans="1:7" s="11" customFormat="1" ht="37.5" x14ac:dyDescent="0.3">
      <c r="A39" s="12"/>
      <c r="B39" s="13" t="s">
        <v>55</v>
      </c>
      <c r="C39" s="14" t="s">
        <v>18</v>
      </c>
      <c r="D39" s="14" t="s">
        <v>18</v>
      </c>
      <c r="E39" s="15">
        <v>291503.95312000002</v>
      </c>
      <c r="F39" s="15">
        <v>350207.14692999999</v>
      </c>
      <c r="G39" s="30">
        <f t="shared" si="0"/>
        <v>120.1380438178258</v>
      </c>
    </row>
    <row r="40" spans="1:7" s="11" customFormat="1" ht="18.75" x14ac:dyDescent="0.3">
      <c r="A40" s="16" t="s">
        <v>7</v>
      </c>
      <c r="B40" s="17" t="s">
        <v>56</v>
      </c>
      <c r="C40" s="18" t="s">
        <v>20</v>
      </c>
      <c r="D40" s="18"/>
      <c r="E40" s="19">
        <f>SUM(E41:E42)</f>
        <v>110265.39350000001</v>
      </c>
      <c r="F40" s="19">
        <f>SUM(F41:F42)</f>
        <v>136818.80768999999</v>
      </c>
      <c r="G40" s="26">
        <f t="shared" si="0"/>
        <v>124.08136709728423</v>
      </c>
    </row>
    <row r="41" spans="1:7" s="11" customFormat="1" ht="37.5" x14ac:dyDescent="0.3">
      <c r="A41" s="12"/>
      <c r="B41" s="13" t="s">
        <v>57</v>
      </c>
      <c r="C41" s="14" t="s">
        <v>20</v>
      </c>
      <c r="D41" s="14" t="s">
        <v>14</v>
      </c>
      <c r="E41" s="15">
        <v>59051.862179999996</v>
      </c>
      <c r="F41" s="15">
        <v>50921.016380000001</v>
      </c>
      <c r="G41" s="30">
        <f t="shared" si="0"/>
        <v>86.231008642511881</v>
      </c>
    </row>
    <row r="42" spans="1:7" s="11" customFormat="1" ht="18.75" x14ac:dyDescent="0.3">
      <c r="A42" s="12"/>
      <c r="B42" s="13" t="s">
        <v>58</v>
      </c>
      <c r="C42" s="14" t="s">
        <v>20</v>
      </c>
      <c r="D42" s="14" t="s">
        <v>18</v>
      </c>
      <c r="E42" s="15">
        <v>51213.531320000002</v>
      </c>
      <c r="F42" s="15">
        <v>85897.791310000001</v>
      </c>
      <c r="G42" s="30">
        <f t="shared" si="0"/>
        <v>167.72479674030023</v>
      </c>
    </row>
    <row r="43" spans="1:7" s="11" customFormat="1" ht="18.75" x14ac:dyDescent="0.3">
      <c r="A43" s="16" t="s">
        <v>59</v>
      </c>
      <c r="B43" s="17" t="s">
        <v>60</v>
      </c>
      <c r="C43" s="18" t="s">
        <v>22</v>
      </c>
      <c r="D43" s="18"/>
      <c r="E43" s="19">
        <f>SUM(E44:E50)</f>
        <v>11128306.917370001</v>
      </c>
      <c r="F43" s="19">
        <f>SUM(F44:F50)</f>
        <v>11382889.10925</v>
      </c>
      <c r="G43" s="26">
        <f t="shared" si="0"/>
        <v>102.28769923197054</v>
      </c>
    </row>
    <row r="44" spans="1:7" s="11" customFormat="1" ht="18.75" x14ac:dyDescent="0.3">
      <c r="A44" s="12"/>
      <c r="B44" s="13" t="s">
        <v>61</v>
      </c>
      <c r="C44" s="14" t="s">
        <v>22</v>
      </c>
      <c r="D44" s="14" t="s">
        <v>10</v>
      </c>
      <c r="E44" s="15">
        <v>3292574.6645300002</v>
      </c>
      <c r="F44" s="15">
        <v>3553815.87298</v>
      </c>
      <c r="G44" s="30">
        <f t="shared" si="0"/>
        <v>107.93425313218496</v>
      </c>
    </row>
    <row r="45" spans="1:7" s="11" customFormat="1" ht="18.75" x14ac:dyDescent="0.3">
      <c r="A45" s="12"/>
      <c r="B45" s="13" t="s">
        <v>62</v>
      </c>
      <c r="C45" s="14" t="s">
        <v>22</v>
      </c>
      <c r="D45" s="14" t="s">
        <v>12</v>
      </c>
      <c r="E45" s="15">
        <v>5109667.8061100002</v>
      </c>
      <c r="F45" s="15">
        <v>5031245.0419399999</v>
      </c>
      <c r="G45" s="30">
        <f t="shared" si="0"/>
        <v>98.465208167227146</v>
      </c>
    </row>
    <row r="46" spans="1:7" s="11" customFormat="1" ht="18.75" x14ac:dyDescent="0.3">
      <c r="A46" s="12"/>
      <c r="B46" s="13" t="s">
        <v>63</v>
      </c>
      <c r="C46" s="14" t="s">
        <v>22</v>
      </c>
      <c r="D46" s="14" t="s">
        <v>14</v>
      </c>
      <c r="E46" s="15">
        <v>1055452.6303699999</v>
      </c>
      <c r="F46" s="15">
        <v>1120012.6398499999</v>
      </c>
      <c r="G46" s="30">
        <f t="shared" si="0"/>
        <v>106.11680786255351</v>
      </c>
    </row>
    <row r="47" spans="1:7" s="11" customFormat="1" ht="18.75" x14ac:dyDescent="0.3">
      <c r="A47" s="12"/>
      <c r="B47" s="13" t="s">
        <v>64</v>
      </c>
      <c r="C47" s="14" t="s">
        <v>22</v>
      </c>
      <c r="D47" s="14" t="s">
        <v>16</v>
      </c>
      <c r="E47" s="15">
        <v>825410.22569999995</v>
      </c>
      <c r="F47" s="15">
        <v>841414.73768999998</v>
      </c>
      <c r="G47" s="30">
        <f t="shared" si="0"/>
        <v>101.93897670415062</v>
      </c>
    </row>
    <row r="48" spans="1:7" s="11" customFormat="1" ht="37.5" x14ac:dyDescent="0.3">
      <c r="A48" s="12"/>
      <c r="B48" s="13" t="s">
        <v>65</v>
      </c>
      <c r="C48" s="14" t="s">
        <v>22</v>
      </c>
      <c r="D48" s="14" t="s">
        <v>18</v>
      </c>
      <c r="E48" s="15">
        <v>67980.066349999994</v>
      </c>
      <c r="F48" s="15">
        <v>71200.3367</v>
      </c>
      <c r="G48" s="30">
        <f t="shared" si="0"/>
        <v>104.73708032796</v>
      </c>
    </row>
    <row r="49" spans="1:7" s="11" customFormat="1" ht="18.75" x14ac:dyDescent="0.3">
      <c r="A49" s="12"/>
      <c r="B49" s="13" t="s">
        <v>66</v>
      </c>
      <c r="C49" s="14" t="s">
        <v>22</v>
      </c>
      <c r="D49" s="14" t="s">
        <v>22</v>
      </c>
      <c r="E49" s="15">
        <v>305659.85609999998</v>
      </c>
      <c r="F49" s="15">
        <v>142518.45087999999</v>
      </c>
      <c r="G49" s="30">
        <f t="shared" si="0"/>
        <v>46.626486283947443</v>
      </c>
    </row>
    <row r="50" spans="1:7" s="11" customFormat="1" ht="18.75" x14ac:dyDescent="0.3">
      <c r="A50" s="12"/>
      <c r="B50" s="13" t="s">
        <v>67</v>
      </c>
      <c r="C50" s="14" t="s">
        <v>22</v>
      </c>
      <c r="D50" s="14" t="s">
        <v>29</v>
      </c>
      <c r="E50" s="15">
        <v>471561.66820999997</v>
      </c>
      <c r="F50" s="15">
        <v>622682.02920999995</v>
      </c>
      <c r="G50" s="30">
        <f t="shared" si="0"/>
        <v>132.04678649425375</v>
      </c>
    </row>
    <row r="51" spans="1:7" s="11" customFormat="1" ht="18.75" x14ac:dyDescent="0.3">
      <c r="A51" s="16" t="s">
        <v>5</v>
      </c>
      <c r="B51" s="17" t="s">
        <v>68</v>
      </c>
      <c r="C51" s="18" t="s">
        <v>46</v>
      </c>
      <c r="D51" s="18"/>
      <c r="E51" s="19">
        <f>SUM(E52:E53)</f>
        <v>1482042.8683</v>
      </c>
      <c r="F51" s="19">
        <f>SUM(F52:F53)</f>
        <v>1517362.2132599999</v>
      </c>
      <c r="G51" s="26">
        <f t="shared" si="0"/>
        <v>102.38315272219577</v>
      </c>
    </row>
    <row r="52" spans="1:7" s="11" customFormat="1" ht="18.75" x14ac:dyDescent="0.3">
      <c r="A52" s="12"/>
      <c r="B52" s="13" t="s">
        <v>69</v>
      </c>
      <c r="C52" s="14" t="s">
        <v>46</v>
      </c>
      <c r="D52" s="14" t="s">
        <v>10</v>
      </c>
      <c r="E52" s="15">
        <v>1372315.4869599999</v>
      </c>
      <c r="F52" s="15">
        <v>1427885.91221</v>
      </c>
      <c r="G52" s="30">
        <f t="shared" si="0"/>
        <v>104.04939139564048</v>
      </c>
    </row>
    <row r="53" spans="1:7" s="11" customFormat="1" ht="18.75" x14ac:dyDescent="0.3">
      <c r="A53" s="12"/>
      <c r="B53" s="13" t="s">
        <v>70</v>
      </c>
      <c r="C53" s="14" t="s">
        <v>46</v>
      </c>
      <c r="D53" s="14" t="s">
        <v>16</v>
      </c>
      <c r="E53" s="15">
        <v>109727.38134000001</v>
      </c>
      <c r="F53" s="15">
        <v>89476.301049999995</v>
      </c>
      <c r="G53" s="30">
        <f t="shared" si="0"/>
        <v>81.544187018142495</v>
      </c>
    </row>
    <row r="54" spans="1:7" s="11" customFormat="1" ht="18.75" x14ac:dyDescent="0.3">
      <c r="A54" s="16" t="s">
        <v>71</v>
      </c>
      <c r="B54" s="17" t="s">
        <v>72</v>
      </c>
      <c r="C54" s="18" t="s">
        <v>29</v>
      </c>
      <c r="D54" s="18"/>
      <c r="E54" s="19">
        <f>SUM(E55:E61)</f>
        <v>2307424.2555200001</v>
      </c>
      <c r="F54" s="19">
        <f>SUM(F55:F61)</f>
        <v>2818314.5870599998</v>
      </c>
      <c r="G54" s="26">
        <f t="shared" si="0"/>
        <v>122.14115285985262</v>
      </c>
    </row>
    <row r="55" spans="1:7" s="11" customFormat="1" ht="18.75" x14ac:dyDescent="0.3">
      <c r="A55" s="12"/>
      <c r="B55" s="13" t="s">
        <v>73</v>
      </c>
      <c r="C55" s="14" t="s">
        <v>29</v>
      </c>
      <c r="D55" s="14" t="s">
        <v>10</v>
      </c>
      <c r="E55" s="15">
        <v>767054.97846000001</v>
      </c>
      <c r="F55" s="15">
        <v>1148532.11729</v>
      </c>
      <c r="G55" s="30">
        <f t="shared" si="0"/>
        <v>149.73269837787683</v>
      </c>
    </row>
    <row r="56" spans="1:7" s="11" customFormat="1" ht="18.75" x14ac:dyDescent="0.3">
      <c r="A56" s="12"/>
      <c r="B56" s="13" t="s">
        <v>74</v>
      </c>
      <c r="C56" s="14" t="s">
        <v>29</v>
      </c>
      <c r="D56" s="14" t="s">
        <v>12</v>
      </c>
      <c r="E56" s="15">
        <v>743317.49384000001</v>
      </c>
      <c r="F56" s="15">
        <v>803742.09487999999</v>
      </c>
      <c r="G56" s="30">
        <f t="shared" si="0"/>
        <v>108.12904331470052</v>
      </c>
    </row>
    <row r="57" spans="1:7" s="11" customFormat="1" ht="37.5" x14ac:dyDescent="0.3">
      <c r="A57" s="12"/>
      <c r="B57" s="13" t="s">
        <v>75</v>
      </c>
      <c r="C57" s="14" t="s">
        <v>29</v>
      </c>
      <c r="D57" s="14" t="s">
        <v>14</v>
      </c>
      <c r="E57" s="15">
        <v>35797.282760000002</v>
      </c>
      <c r="F57" s="15">
        <v>36673.30803</v>
      </c>
      <c r="G57" s="30">
        <f t="shared" si="0"/>
        <v>102.44718370350409</v>
      </c>
    </row>
    <row r="58" spans="1:7" s="11" customFormat="1" ht="18.75" x14ac:dyDescent="0.3">
      <c r="A58" s="12"/>
      <c r="B58" s="13" t="s">
        <v>76</v>
      </c>
      <c r="C58" s="14" t="s">
        <v>29</v>
      </c>
      <c r="D58" s="14" t="s">
        <v>16</v>
      </c>
      <c r="E58" s="15">
        <v>255082.65416000001</v>
      </c>
      <c r="F58" s="15">
        <v>327488.81299000001</v>
      </c>
      <c r="G58" s="30">
        <f t="shared" si="0"/>
        <v>128.38537142732699</v>
      </c>
    </row>
    <row r="59" spans="1:7" s="11" customFormat="1" ht="37.5" x14ac:dyDescent="0.3">
      <c r="A59" s="12"/>
      <c r="B59" s="13" t="s">
        <v>77</v>
      </c>
      <c r="C59" s="14" t="s">
        <v>29</v>
      </c>
      <c r="D59" s="14" t="s">
        <v>20</v>
      </c>
      <c r="E59" s="15">
        <v>29678.768</v>
      </c>
      <c r="F59" s="15">
        <v>36624.655500000001</v>
      </c>
      <c r="G59" s="30">
        <f t="shared" si="0"/>
        <v>123.4035573848618</v>
      </c>
    </row>
    <row r="60" spans="1:7" s="11" customFormat="1" ht="18.75" x14ac:dyDescent="0.3">
      <c r="A60" s="12"/>
      <c r="B60" s="13" t="s">
        <v>104</v>
      </c>
      <c r="C60" s="14" t="s">
        <v>29</v>
      </c>
      <c r="D60" s="14" t="s">
        <v>22</v>
      </c>
      <c r="E60" s="15"/>
      <c r="F60" s="15">
        <v>168.75425000000001</v>
      </c>
      <c r="G60" s="30"/>
    </row>
    <row r="61" spans="1:7" s="11" customFormat="1" ht="18.75" x14ac:dyDescent="0.3">
      <c r="A61" s="12"/>
      <c r="B61" s="13" t="s">
        <v>78</v>
      </c>
      <c r="C61" s="14" t="s">
        <v>29</v>
      </c>
      <c r="D61" s="14" t="s">
        <v>29</v>
      </c>
      <c r="E61" s="15">
        <v>476493.07829999999</v>
      </c>
      <c r="F61" s="15">
        <v>465084.84412000002</v>
      </c>
      <c r="G61" s="30">
        <f t="shared" si="0"/>
        <v>97.605792256059303</v>
      </c>
    </row>
    <row r="62" spans="1:7" s="11" customFormat="1" ht="18.75" x14ac:dyDescent="0.3">
      <c r="A62" s="16" t="s">
        <v>35</v>
      </c>
      <c r="B62" s="17" t="s">
        <v>79</v>
      </c>
      <c r="C62" s="18" t="s">
        <v>35</v>
      </c>
      <c r="D62" s="18"/>
      <c r="E62" s="19">
        <f>SUM(E63:E67)</f>
        <v>6356243.8998799995</v>
      </c>
      <c r="F62" s="19">
        <f>SUM(F63:F67)</f>
        <v>6397917.9419300007</v>
      </c>
      <c r="G62" s="26">
        <f t="shared" si="0"/>
        <v>100.6556394421993</v>
      </c>
    </row>
    <row r="63" spans="1:7" s="11" customFormat="1" ht="18.75" x14ac:dyDescent="0.3">
      <c r="A63" s="12"/>
      <c r="B63" s="13" t="s">
        <v>80</v>
      </c>
      <c r="C63" s="14" t="s">
        <v>35</v>
      </c>
      <c r="D63" s="14" t="s">
        <v>10</v>
      </c>
      <c r="E63" s="15">
        <v>81770.799899999998</v>
      </c>
      <c r="F63" s="15">
        <v>95182.652140000006</v>
      </c>
      <c r="G63" s="30">
        <f t="shared" si="0"/>
        <v>116.40176231173203</v>
      </c>
    </row>
    <row r="64" spans="1:7" s="11" customFormat="1" ht="18.75" x14ac:dyDescent="0.3">
      <c r="A64" s="12"/>
      <c r="B64" s="13" t="s">
        <v>81</v>
      </c>
      <c r="C64" s="14" t="s">
        <v>35</v>
      </c>
      <c r="D64" s="14" t="s">
        <v>12</v>
      </c>
      <c r="E64" s="15">
        <v>1039916.60234</v>
      </c>
      <c r="F64" s="15">
        <v>1109870.2185500001</v>
      </c>
      <c r="G64" s="30">
        <f t="shared" si="0"/>
        <v>106.72684867734507</v>
      </c>
    </row>
    <row r="65" spans="1:7" s="11" customFormat="1" ht="18.75" x14ac:dyDescent="0.3">
      <c r="A65" s="12"/>
      <c r="B65" s="13" t="s">
        <v>82</v>
      </c>
      <c r="C65" s="14" t="s">
        <v>35</v>
      </c>
      <c r="D65" s="14" t="s">
        <v>14</v>
      </c>
      <c r="E65" s="15">
        <v>3731044.03938</v>
      </c>
      <c r="F65" s="15">
        <v>3623145.89702</v>
      </c>
      <c r="G65" s="30">
        <f t="shared" si="0"/>
        <v>97.108097861585946</v>
      </c>
    </row>
    <row r="66" spans="1:7" s="11" customFormat="1" ht="18.75" x14ac:dyDescent="0.3">
      <c r="A66" s="12"/>
      <c r="B66" s="13" t="s">
        <v>83</v>
      </c>
      <c r="C66" s="14" t="s">
        <v>35</v>
      </c>
      <c r="D66" s="14" t="s">
        <v>16</v>
      </c>
      <c r="E66" s="15">
        <v>1187917.1063699999</v>
      </c>
      <c r="F66" s="15">
        <v>1391486.01984</v>
      </c>
      <c r="G66" s="30">
        <f t="shared" si="0"/>
        <v>117.1366261482722</v>
      </c>
    </row>
    <row r="67" spans="1:7" s="11" customFormat="1" ht="18.75" x14ac:dyDescent="0.3">
      <c r="A67" s="12"/>
      <c r="B67" s="13" t="s">
        <v>84</v>
      </c>
      <c r="C67" s="14" t="s">
        <v>35</v>
      </c>
      <c r="D67" s="14" t="s">
        <v>20</v>
      </c>
      <c r="E67" s="15">
        <v>315595.35188999999</v>
      </c>
      <c r="F67" s="15">
        <v>178233.15437999999</v>
      </c>
      <c r="G67" s="30">
        <f t="shared" si="0"/>
        <v>56.475215275706191</v>
      </c>
    </row>
    <row r="68" spans="1:7" s="11" customFormat="1" ht="18.75" x14ac:dyDescent="0.3">
      <c r="A68" s="16" t="s">
        <v>23</v>
      </c>
      <c r="B68" s="17" t="s">
        <v>85</v>
      </c>
      <c r="C68" s="18" t="s">
        <v>23</v>
      </c>
      <c r="D68" s="18"/>
      <c r="E68" s="19">
        <f>SUM(E69:E72)</f>
        <v>962278.89118999988</v>
      </c>
      <c r="F68" s="19">
        <f>SUM(F69:F72)</f>
        <v>938000.64591999992</v>
      </c>
      <c r="G68" s="26">
        <f t="shared" si="0"/>
        <v>97.477005315997701</v>
      </c>
    </row>
    <row r="69" spans="1:7" s="11" customFormat="1" ht="18.75" x14ac:dyDescent="0.3">
      <c r="A69" s="12"/>
      <c r="B69" s="13" t="s">
        <v>86</v>
      </c>
      <c r="C69" s="14" t="s">
        <v>23</v>
      </c>
      <c r="D69" s="14" t="s">
        <v>10</v>
      </c>
      <c r="E69" s="15">
        <v>209604.80037000001</v>
      </c>
      <c r="F69" s="15">
        <v>216847.29688000001</v>
      </c>
      <c r="G69" s="30">
        <f t="shared" si="0"/>
        <v>103.45531042095189</v>
      </c>
    </row>
    <row r="70" spans="1:7" s="11" customFormat="1" ht="18.75" x14ac:dyDescent="0.3">
      <c r="A70" s="12"/>
      <c r="B70" s="13" t="s">
        <v>87</v>
      </c>
      <c r="C70" s="14" t="s">
        <v>23</v>
      </c>
      <c r="D70" s="14" t="s">
        <v>12</v>
      </c>
      <c r="E70" s="15">
        <v>204983.18784</v>
      </c>
      <c r="F70" s="15">
        <v>185948.97330000001</v>
      </c>
      <c r="G70" s="30">
        <f t="shared" si="0"/>
        <v>90.714255768693974</v>
      </c>
    </row>
    <row r="71" spans="1:7" s="11" customFormat="1" ht="18.75" x14ac:dyDescent="0.3">
      <c r="A71" s="12"/>
      <c r="B71" s="13" t="s">
        <v>88</v>
      </c>
      <c r="C71" s="14" t="s">
        <v>23</v>
      </c>
      <c r="D71" s="14" t="s">
        <v>14</v>
      </c>
      <c r="E71" s="15">
        <v>528232.21170999995</v>
      </c>
      <c r="F71" s="15">
        <v>514894.78561999998</v>
      </c>
      <c r="G71" s="30">
        <f t="shared" si="0"/>
        <v>97.475082777170314</v>
      </c>
    </row>
    <row r="72" spans="1:7" s="11" customFormat="1" ht="37.5" x14ac:dyDescent="0.3">
      <c r="A72" s="12"/>
      <c r="B72" s="13" t="s">
        <v>89</v>
      </c>
      <c r="C72" s="14" t="s">
        <v>23</v>
      </c>
      <c r="D72" s="14" t="s">
        <v>18</v>
      </c>
      <c r="E72" s="15">
        <v>19458.691269999999</v>
      </c>
      <c r="F72" s="15">
        <v>20309.590120000001</v>
      </c>
      <c r="G72" s="30">
        <f t="shared" si="0"/>
        <v>104.37284727011347</v>
      </c>
    </row>
    <row r="73" spans="1:7" s="11" customFormat="1" ht="18.75" x14ac:dyDescent="0.3">
      <c r="A73" s="16" t="s">
        <v>50</v>
      </c>
      <c r="B73" s="17" t="s">
        <v>90</v>
      </c>
      <c r="C73" s="18" t="s">
        <v>50</v>
      </c>
      <c r="D73" s="18"/>
      <c r="E73" s="19">
        <f>SUM(E74:E76)</f>
        <v>55538.349889999998</v>
      </c>
      <c r="F73" s="19">
        <f>SUM(F74:F76)</f>
        <v>78310.119640000004</v>
      </c>
      <c r="G73" s="26">
        <f t="shared" si="0"/>
        <v>141.00188391463212</v>
      </c>
    </row>
    <row r="74" spans="1:7" s="11" customFormat="1" ht="18.75" x14ac:dyDescent="0.3">
      <c r="A74" s="12"/>
      <c r="B74" s="13" t="s">
        <v>91</v>
      </c>
      <c r="C74" s="14" t="s">
        <v>50</v>
      </c>
      <c r="D74" s="14" t="s">
        <v>10</v>
      </c>
      <c r="E74" s="15">
        <v>20490</v>
      </c>
      <c r="F74" s="15">
        <v>30460</v>
      </c>
      <c r="G74" s="30">
        <f t="shared" si="0"/>
        <v>148.65788189360666</v>
      </c>
    </row>
    <row r="75" spans="1:7" s="11" customFormat="1" ht="18.75" x14ac:dyDescent="0.3">
      <c r="A75" s="12"/>
      <c r="B75" s="13" t="s">
        <v>92</v>
      </c>
      <c r="C75" s="14" t="s">
        <v>50</v>
      </c>
      <c r="D75" s="14" t="s">
        <v>12</v>
      </c>
      <c r="E75" s="15">
        <v>23138.6826</v>
      </c>
      <c r="F75" s="15">
        <v>29879.877980000001</v>
      </c>
      <c r="G75" s="30">
        <f t="shared" ref="G75:G78" si="1">F75/E75*100</f>
        <v>129.1338772242807</v>
      </c>
    </row>
    <row r="76" spans="1:7" s="11" customFormat="1" ht="37.5" x14ac:dyDescent="0.3">
      <c r="A76" s="31"/>
      <c r="B76" s="32" t="s">
        <v>99</v>
      </c>
      <c r="C76" s="33" t="s">
        <v>50</v>
      </c>
      <c r="D76" s="33" t="s">
        <v>16</v>
      </c>
      <c r="E76" s="34">
        <v>11909.667289999999</v>
      </c>
      <c r="F76" s="34">
        <v>17970.24166</v>
      </c>
      <c r="G76" s="30">
        <f t="shared" si="1"/>
        <v>150.88785624673818</v>
      </c>
    </row>
    <row r="77" spans="1:7" s="11" customFormat="1" ht="37.5" x14ac:dyDescent="0.3">
      <c r="A77" s="16" t="s">
        <v>25</v>
      </c>
      <c r="B77" s="17" t="s">
        <v>93</v>
      </c>
      <c r="C77" s="18" t="s">
        <v>25</v>
      </c>
      <c r="D77" s="18"/>
      <c r="E77" s="19">
        <f>E78</f>
        <v>72820.522849999994</v>
      </c>
      <c r="F77" s="19">
        <f>F78</f>
        <v>55387.109559999997</v>
      </c>
      <c r="G77" s="26">
        <f t="shared" si="1"/>
        <v>76.059752652544987</v>
      </c>
    </row>
    <row r="78" spans="1:7" s="11" customFormat="1" ht="37.5" x14ac:dyDescent="0.3">
      <c r="A78" s="12"/>
      <c r="B78" s="13" t="s">
        <v>94</v>
      </c>
      <c r="C78" s="14" t="s">
        <v>25</v>
      </c>
      <c r="D78" s="14" t="s">
        <v>10</v>
      </c>
      <c r="E78" s="15">
        <v>72820.522849999994</v>
      </c>
      <c r="F78" s="15">
        <v>55387.109559999997</v>
      </c>
      <c r="G78" s="30">
        <f t="shared" si="1"/>
        <v>76.059752652544987</v>
      </c>
    </row>
    <row r="79" spans="1:7" s="11" customFormat="1" ht="18.75" x14ac:dyDescent="0.3">
      <c r="A79" s="20"/>
      <c r="B79" s="21" t="s">
        <v>95</v>
      </c>
      <c r="C79" s="22"/>
      <c r="D79" s="22"/>
      <c r="E79" s="23">
        <f>E6+E14+E17+E23+E35+E40+E43+E51+E54+E62+E68+E73+E77</f>
        <v>42235479.075920001</v>
      </c>
      <c r="F79" s="23">
        <f>F6+F14+F17+F23+F35+F40+F43+F51+F54+F62+F68+F73+F77</f>
        <v>45994160.629719995</v>
      </c>
      <c r="G79" s="27">
        <f>F79/E79*100</f>
        <v>108.89934632218474</v>
      </c>
    </row>
    <row r="80" spans="1:7" s="11" customFormat="1" ht="18.75" x14ac:dyDescent="0.3">
      <c r="G80" s="24"/>
    </row>
    <row r="81" spans="7:7" x14ac:dyDescent="0.25">
      <c r="G81" s="25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4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2020-08-11T06:10:42Z</dcterms:modified>
</cp:coreProperties>
</file>